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'Кол-во'!$A$4:$S$10</definedName>
  </definedNames>
  <calcPr calcId="145621"/>
</workbook>
</file>

<file path=xl/calcChain.xml><?xml version="1.0" encoding="utf-8"?>
<calcChain xmlns="http://schemas.openxmlformats.org/spreadsheetml/2006/main">
  <c r="H8" i="1" l="1"/>
  <c r="I8" i="1"/>
  <c r="J8" i="1"/>
  <c r="K8" i="1"/>
  <c r="L8" i="1"/>
  <c r="M8" i="1"/>
  <c r="N8" i="1"/>
  <c r="O8" i="1"/>
  <c r="P8" i="1"/>
  <c r="Q8" i="1"/>
  <c r="R8" i="1"/>
  <c r="S6" i="1" l="1"/>
  <c r="S7" i="1"/>
  <c r="S5" i="1" l="1"/>
  <c r="S8" i="1" s="1"/>
</calcChain>
</file>

<file path=xl/sharedStrings.xml><?xml version="1.0" encoding="utf-8"?>
<sst xmlns="http://schemas.openxmlformats.org/spreadsheetml/2006/main" count="79" uniqueCount="44">
  <si>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</si>
  <si>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</si>
  <si>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</si>
  <si>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</si>
  <si>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</si>
  <si>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</si>
  <si>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</si>
  <si>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</si>
  <si>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</si>
  <si>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</si>
  <si>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</si>
  <si>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</si>
  <si>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</si>
  <si>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</si>
  <si>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</si>
  <si>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</si>
  <si>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</si>
  <si>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</si>
  <si>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</si>
  <si>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</si>
  <si>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</si>
  <si>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</si>
  <si>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</si>
  <si>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</si>
  <si>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</si>
  <si>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</si>
  <si>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</si>
  <si>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</si>
  <si>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</si>
  <si>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</si>
  <si>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</si>
  <si>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</si>
  <si>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</si>
  <si>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</si>
  <si>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208A</t>
  </si>
  <si>
    <t>Масло трансформаторное</t>
  </si>
  <si>
    <t>Масло трансформаторное ВГ</t>
  </si>
  <si>
    <t>208A_001</t>
  </si>
  <si>
    <t>Т</t>
  </si>
  <si>
    <t>Масло трансформаторное ГК</t>
  </si>
  <si>
    <t>208A_002</t>
  </si>
  <si>
    <t>Масло трансформаторное ТКП</t>
  </si>
  <si>
    <t>208A_004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</si>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</sst>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"/>
  <sheetViews>
    <sheetView tabSelected="1" zoomScale="75" zoomScaleNormal="75" workbookViewId="0">
      <pane ySplit="3" topLeftCell="A4" activePane="bottomLeft" state="frozen"/>
      <selection pane="bottomLeft" activeCell="N24" sqref="N2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style="43" bestFit="1" customWidth="1"/>
    <col min="7" max="7" width="7.7109375" bestFit="1" customWidth="1"/>
    <col min="8" max="8" width="18.5703125" customWidth="1"/>
    <col min="9" max="9" width="18" style="2" hidden="1" customWidth="1"/>
    <col min="10" max="10" width="18.42578125" style="2" hidden="1" customWidth="1"/>
    <col min="11" max="11" width="18" style="2" customWidth="1"/>
    <col min="12" max="12" width="19.140625" style="2" hidden="1" customWidth="1"/>
    <col min="13" max="13" width="21.28515625" customWidth="1"/>
    <col min="14" max="14" width="17.42578125" style="2" customWidth="1"/>
    <col min="15" max="15" width="22.5703125" style="2" customWidth="1"/>
    <col min="16" max="16" width="20.140625" style="2" customWidth="1"/>
    <col min="17" max="18" width="12.28515625" style="2" hidden="1" customWidth="1"/>
    <col min="19" max="19" width="13.5703125" style="33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34</v>
      </c>
      <c r="C1" s="16" t="s">
        <v>35</v>
      </c>
      <c r="D1" s="16"/>
      <c r="E1" s="16"/>
      <c r="F1" s="43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3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3"/>
      <c r="H3" s="46" t="s">
        <v>6</v>
      </c>
      <c r="I3" s="46" t="s">
        <v>7</v>
      </c>
      <c r="J3" s="46" t="s">
        <v>8</v>
      </c>
      <c r="K3" s="46" t="s">
        <v>9</v>
      </c>
      <c r="L3" s="46" t="s">
        <v>10</v>
      </c>
      <c r="M3" s="46" t="s">
        <v>11</v>
      </c>
      <c r="N3" s="46" t="s">
        <v>12</v>
      </c>
      <c r="O3" s="46" t="s">
        <v>13</v>
      </c>
      <c r="P3" s="46" t="s">
        <v>14</v>
      </c>
      <c r="Q3" s="46" t="s">
        <v>15</v>
      </c>
      <c r="R3" s="46" t="s">
        <v>16</v>
      </c>
      <c r="S3" s="45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6">
        <v>2061207</v>
      </c>
      <c r="C5" s="4" t="s">
        <v>36</v>
      </c>
      <c r="D5" s="15"/>
      <c r="E5" s="4" t="s">
        <v>34</v>
      </c>
      <c r="F5" s="42" t="s">
        <v>37</v>
      </c>
      <c r="G5" s="18" t="s">
        <v>38</v>
      </c>
      <c r="H5" s="22"/>
      <c r="I5" s="22"/>
      <c r="J5" s="22"/>
      <c r="K5" s="22">
        <v>2</v>
      </c>
      <c r="L5" s="22"/>
      <c r="M5" s="22"/>
      <c r="N5" s="22"/>
      <c r="O5" s="22">
        <v>16.7</v>
      </c>
      <c r="P5" s="22">
        <v>27.6</v>
      </c>
      <c r="Q5" s="22"/>
      <c r="R5" s="22"/>
      <c r="S5" s="26">
        <f>H5+I5+J5+K5+L5+M5+N5+O5+P5+Q5+R5</f>
        <v>46.3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6">
        <v>2042472</v>
      </c>
      <c r="C6" s="4" t="s">
        <v>39</v>
      </c>
      <c r="D6" s="15"/>
      <c r="E6" s="4" t="s">
        <v>34</v>
      </c>
      <c r="F6" s="42" t="s">
        <v>40</v>
      </c>
      <c r="G6" s="18" t="s">
        <v>38</v>
      </c>
      <c r="H6" s="22">
        <v>3.3</v>
      </c>
      <c r="I6" s="22"/>
      <c r="J6" s="22"/>
      <c r="K6" s="22"/>
      <c r="L6" s="22"/>
      <c r="M6" s="22">
        <v>14</v>
      </c>
      <c r="N6" s="22">
        <v>4.25</v>
      </c>
      <c r="O6" s="22">
        <v>15.7</v>
      </c>
      <c r="P6" s="22"/>
      <c r="Q6" s="22"/>
      <c r="R6" s="22"/>
      <c r="S6" s="26">
        <f>H6+I6+J6+K6+L6+M6+N6+O6+P6+Q6+R6</f>
        <v>37.25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6">
        <v>2013218</v>
      </c>
      <c r="C7" s="4" t="s">
        <v>41</v>
      </c>
      <c r="D7" s="15"/>
      <c r="E7" s="4" t="s">
        <v>34</v>
      </c>
      <c r="F7" s="42" t="s">
        <v>42</v>
      </c>
      <c r="G7" s="18" t="s">
        <v>38</v>
      </c>
      <c r="H7" s="22"/>
      <c r="I7" s="22"/>
      <c r="J7" s="22"/>
      <c r="K7" s="22"/>
      <c r="L7" s="22"/>
      <c r="M7" s="22"/>
      <c r="N7" s="22"/>
      <c r="O7" s="22"/>
      <c r="P7" s="22">
        <v>0.2</v>
      </c>
      <c r="Q7" s="22"/>
      <c r="R7" s="22"/>
      <c r="S7" s="26">
        <f>H7+I7+J7+K7+L7+M7+N7+O7+P7+Q7+R7</f>
        <v>0.2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33" customFormat="1" x14ac:dyDescent="0.25">
      <c r="A8" s="23"/>
      <c r="B8" s="24" t="s">
        <v>25</v>
      </c>
      <c r="C8" s="25"/>
      <c r="D8" s="25"/>
      <c r="E8" s="25"/>
      <c r="F8" s="42"/>
      <c r="G8" s="24"/>
      <c r="H8" s="27">
        <f t="shared" ref="H8:S8" si="0">SUM(H5:H7)</f>
        <v>3.3</v>
      </c>
      <c r="I8" s="27">
        <f t="shared" si="0"/>
        <v>0</v>
      </c>
      <c r="J8" s="27">
        <f t="shared" si="0"/>
        <v>0</v>
      </c>
      <c r="K8" s="27">
        <f t="shared" si="0"/>
        <v>2</v>
      </c>
      <c r="L8" s="27">
        <f t="shared" si="0"/>
        <v>0</v>
      </c>
      <c r="M8" s="27">
        <f t="shared" si="0"/>
        <v>14</v>
      </c>
      <c r="N8" s="27">
        <f t="shared" si="0"/>
        <v>4.25</v>
      </c>
      <c r="O8" s="27">
        <f t="shared" si="0"/>
        <v>32.4</v>
      </c>
      <c r="P8" s="27">
        <f t="shared" si="0"/>
        <v>27.8</v>
      </c>
      <c r="Q8" s="27">
        <f t="shared" si="0"/>
        <v>0</v>
      </c>
      <c r="R8" s="27">
        <f t="shared" si="0"/>
        <v>0</v>
      </c>
      <c r="S8" s="27">
        <f t="shared" si="0"/>
        <v>83.75</v>
      </c>
      <c r="T8" s="28"/>
      <c r="U8" s="28"/>
      <c r="V8" s="29"/>
      <c r="W8" s="30"/>
      <c r="X8" s="30"/>
      <c r="Y8" s="31"/>
      <c r="Z8" s="32"/>
      <c r="AA8" s="31"/>
      <c r="AB8" s="31"/>
      <c r="AC8" s="31"/>
      <c r="AD8" s="30"/>
      <c r="AE8" s="30"/>
      <c r="AF8" s="30"/>
    </row>
    <row r="9" spans="1:32" x14ac:dyDescent="0.25">
      <c r="B9" s="34" t="s">
        <v>31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32" x14ac:dyDescent="0.25">
      <c r="B10" s="24" t="s">
        <v>32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</row>
  </sheetData>
  <autoFilter ref="A4:S10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1" sqref="D21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34</v>
      </c>
      <c r="C1" s="37" t="s">
        <v>35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s="44" customFormat="1" x14ac:dyDescent="0.25">
      <c r="A4" s="39">
        <v>1</v>
      </c>
      <c r="B4" s="21" t="s">
        <v>6</v>
      </c>
      <c r="C4" s="40" t="s">
        <v>24</v>
      </c>
      <c r="D4" s="40" t="s">
        <v>33</v>
      </c>
      <c r="E4" s="41" t="s">
        <v>43</v>
      </c>
    </row>
    <row r="5" spans="1:5" s="44" customFormat="1" x14ac:dyDescent="0.25">
      <c r="A5" s="39">
        <v>2</v>
      </c>
      <c r="B5" s="21" t="s">
        <v>9</v>
      </c>
      <c r="C5" s="40" t="s">
        <v>28</v>
      </c>
      <c r="D5" s="40" t="s">
        <v>33</v>
      </c>
      <c r="E5" s="41" t="s">
        <v>43</v>
      </c>
    </row>
    <row r="6" spans="1:5" s="44" customFormat="1" x14ac:dyDescent="0.25">
      <c r="A6" s="39">
        <v>3</v>
      </c>
      <c r="B6" s="21" t="s">
        <v>11</v>
      </c>
      <c r="C6" s="20" t="s">
        <v>26</v>
      </c>
      <c r="D6" s="21" t="s">
        <v>33</v>
      </c>
      <c r="E6" s="41" t="s">
        <v>43</v>
      </c>
    </row>
    <row r="7" spans="1:5" s="44" customFormat="1" x14ac:dyDescent="0.25">
      <c r="A7" s="39">
        <v>4</v>
      </c>
      <c r="B7" s="21" t="s">
        <v>12</v>
      </c>
      <c r="C7" s="20" t="s">
        <v>30</v>
      </c>
      <c r="D7" s="21" t="s">
        <v>33</v>
      </c>
      <c r="E7" s="41" t="s">
        <v>43</v>
      </c>
    </row>
    <row r="8" spans="1:5" s="44" customFormat="1" x14ac:dyDescent="0.25">
      <c r="A8" s="39">
        <v>5</v>
      </c>
      <c r="B8" s="21" t="s">
        <v>13</v>
      </c>
      <c r="C8" s="20" t="s">
        <v>29</v>
      </c>
      <c r="D8" s="21" t="s">
        <v>33</v>
      </c>
      <c r="E8" s="41" t="s">
        <v>43</v>
      </c>
    </row>
    <row r="9" spans="1:5" s="44" customFormat="1" x14ac:dyDescent="0.25">
      <c r="A9" s="39">
        <v>6</v>
      </c>
      <c r="B9" s="21" t="s">
        <v>14</v>
      </c>
      <c r="C9" s="20" t="s">
        <v>27</v>
      </c>
      <c r="D9" s="21" t="s">
        <v>33</v>
      </c>
      <c r="E9" s="41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2018-09-21T07:19:01Z</dcterms:modified>
</cp:coreProperties>
</file>